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4 категория" sheetId="11" r:id="rId1"/>
  </sheets>
  <calcPr calcId="145621"/>
</workbook>
</file>

<file path=xl/calcChain.xml><?xml version="1.0" encoding="utf-8"?>
<calcChain xmlns="http://schemas.openxmlformats.org/spreadsheetml/2006/main">
  <c r="J108" i="11" l="1"/>
  <c r="J44" i="11"/>
  <c r="I107" i="11"/>
  <c r="I65" i="11"/>
  <c r="I44" i="11"/>
  <c r="H112" i="11"/>
  <c r="G112" i="11"/>
  <c r="I112" i="11" s="1"/>
  <c r="H110" i="11"/>
  <c r="G110" i="11"/>
  <c r="I110" i="11" s="1"/>
  <c r="H109" i="11"/>
  <c r="G109" i="11"/>
  <c r="I109" i="11" s="1"/>
  <c r="H108" i="11"/>
  <c r="G108" i="11"/>
  <c r="I108" i="11" s="1"/>
  <c r="H107" i="11"/>
  <c r="J107" i="11" s="1"/>
  <c r="G107" i="11"/>
  <c r="H106" i="11"/>
  <c r="J106" i="11" s="1"/>
  <c r="G106" i="11"/>
  <c r="I106" i="11" s="1"/>
  <c r="H100" i="11"/>
  <c r="G100" i="11"/>
  <c r="I100" i="11" s="1"/>
  <c r="H92" i="11"/>
  <c r="G92" i="11"/>
  <c r="I92" i="11" s="1"/>
  <c r="H86" i="11"/>
  <c r="J86" i="11" s="1"/>
  <c r="G86" i="11"/>
  <c r="I86" i="11" s="1"/>
  <c r="H80" i="11"/>
  <c r="J80" i="11" s="1"/>
  <c r="G80" i="11"/>
  <c r="I80" i="11" s="1"/>
  <c r="H77" i="11"/>
  <c r="G77" i="11"/>
  <c r="I77" i="11" s="1"/>
  <c r="H72" i="11"/>
  <c r="J72" i="11" s="1"/>
  <c r="G72" i="11"/>
  <c r="I72" i="11" s="1"/>
  <c r="H65" i="11"/>
  <c r="J65" i="11" s="1"/>
  <c r="G65" i="11"/>
  <c r="H64" i="11"/>
  <c r="G64" i="11"/>
  <c r="I64" i="11" s="1"/>
  <c r="H59" i="11"/>
  <c r="J59" i="11" s="1"/>
  <c r="J58" i="11" s="1"/>
  <c r="G59" i="11"/>
  <c r="I59" i="11" s="1"/>
  <c r="H55" i="11"/>
  <c r="J55" i="11" s="1"/>
  <c r="G55" i="11"/>
  <c r="I55" i="11" s="1"/>
  <c r="H54" i="11"/>
  <c r="J54" i="11" s="1"/>
  <c r="G54" i="11"/>
  <c r="I54" i="11" s="1"/>
  <c r="H53" i="11"/>
  <c r="J53" i="11" s="1"/>
  <c r="G53" i="11"/>
  <c r="I53" i="11" s="1"/>
  <c r="H48" i="11"/>
  <c r="J48" i="11" s="1"/>
  <c r="G48" i="11"/>
  <c r="I48" i="11" s="1"/>
  <c r="H44" i="11"/>
  <c r="G44" i="11"/>
  <c r="H39" i="11"/>
  <c r="G39" i="11"/>
  <c r="I39" i="11" s="1"/>
  <c r="H35" i="11"/>
  <c r="J35" i="11" s="1"/>
  <c r="G35" i="11"/>
  <c r="I35" i="11" s="1"/>
  <c r="H32" i="11"/>
  <c r="J32" i="11" s="1"/>
  <c r="G32" i="11"/>
  <c r="I32" i="11" s="1"/>
  <c r="H29" i="11"/>
  <c r="G29" i="11"/>
  <c r="I29" i="11" s="1"/>
  <c r="H25" i="11"/>
  <c r="G25" i="11"/>
  <c r="I25" i="11" s="1"/>
  <c r="H21" i="11"/>
  <c r="J21" i="11" s="1"/>
  <c r="G21" i="11"/>
  <c r="I21" i="11" s="1"/>
  <c r="H16" i="11"/>
  <c r="G16" i="11"/>
  <c r="F58" i="11"/>
  <c r="E58" i="11"/>
  <c r="F85" i="11"/>
  <c r="E85" i="11"/>
  <c r="F15" i="11"/>
  <c r="E15" i="11"/>
  <c r="G15" i="11" l="1"/>
  <c r="I15" i="11" s="1"/>
  <c r="I58" i="11"/>
  <c r="I16" i="11"/>
  <c r="H15" i="11"/>
  <c r="J15" i="11" s="1"/>
  <c r="J111" i="11" s="1"/>
  <c r="J113" i="11" s="1"/>
  <c r="H85" i="11"/>
  <c r="J85" i="11" s="1"/>
  <c r="G85" i="11"/>
  <c r="I85" i="11" s="1"/>
  <c r="H58" i="11"/>
  <c r="G58" i="11"/>
  <c r="F111" i="11"/>
  <c r="E111" i="11"/>
  <c r="E113" i="11" s="1"/>
  <c r="D85" i="11"/>
  <c r="C85" i="11"/>
  <c r="D58" i="11"/>
  <c r="C58" i="11"/>
  <c r="D15" i="11"/>
  <c r="C15" i="11"/>
  <c r="I111" i="11" l="1"/>
  <c r="I113" i="11" s="1"/>
  <c r="F113" i="11"/>
  <c r="H111" i="11"/>
  <c r="G111" i="11"/>
  <c r="C111" i="11"/>
  <c r="C113" i="11" s="1"/>
  <c r="D111" i="11"/>
  <c r="H113" i="11" l="1"/>
  <c r="G113" i="11"/>
  <c r="D113" i="11"/>
</calcChain>
</file>

<file path=xl/sharedStrings.xml><?xml version="1.0" encoding="utf-8"?>
<sst xmlns="http://schemas.openxmlformats.org/spreadsheetml/2006/main" count="194" uniqueCount="128">
  <si>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</si>
  <si>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</si>
  <si>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</si>
  <si>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</si>
  <si>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</si>
  <si>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</si>
  <si>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</si>
  <si>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</si>
  <si>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</si>
  <si>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</si>
  <si>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</si>
  <si>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</si>
  <si>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</si>
  <si>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</si>
  <si>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</si>
  <si>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</si>
  <si>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</si>
  <si>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</si>
  <si>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</si>
  <si>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</si>
  <si>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</si>
  <si>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</si>
  <si>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</si>
  <si>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</si>
  <si>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</si>
  <si>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</si>
  <si>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</si>
  <si>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</si>
  <si>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</si>
  <si>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</si>
  <si>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</si>
  <si>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</si>
  <si>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</si>
  <si>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</si>
  <si>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</si>
  <si>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</si>
  <si>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</si>
  <si>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</si>
  <si>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</si>
  <si>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</si>
  <si>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</si>
  <si>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</si>
  <si>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</si>
  <si>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</si>
  <si>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</si>
  <si>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</si>
  <si>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</si>
  <si>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</si>
  <si>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</si>
  <si>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</si>
  <si>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</si>
  <si>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</si>
  <si>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</si>
  <si>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</si>
  <si>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</si>
  <si>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</si>
  <si>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</si>
  <si>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</si>
  <si>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</si>
  <si>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</si>
  <si>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</si>
  <si>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</si>
  <si>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</si>
  <si>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</si>
  <si>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</si>
  <si>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</si>
  <si>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</si>
  <si>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</si>
  <si>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</si>
  <si>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</si>
  <si>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</si>
  <si>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</si>
  <si>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</si>
  <si>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</si>
  <si>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</si>
  <si>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</si>
  <si>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</si>
  <si>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</si>
  <si>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</si>
  <si>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</si>
  <si>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</si>
  <si>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</si>
  <si>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</si>
  <si>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</si>
  <si>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</si>
  <si>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</si>
  <si>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</si>
  <si>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</si>
  <si>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</si>
  <si>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</si>
  <si>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</si>
  <si>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</si>
  <si>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</si>
  <si>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</si>
  <si>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</si>
  <si>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</si>
  <si>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</si>
  <si>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</si>
  <si>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</si>
  <si>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</si>
  <si>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</si>
  <si>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</si>
  <si>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</si>
  <si>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</si>
  <si>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</si>
  <si>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</si>
  <si>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</si>
  <si>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</si>
  <si>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</si>
  <si>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</si>
  <si>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</si>
  <si>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</si>
  <si>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СРЕДНЕЕ ЗНАЧЕНИЕ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</si>
  <si>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</si>
  <si>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</si>
  <si>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дома барачного типа (4 категория МКД)</t>
  </si>
  <si>
    <t>к постановлению администрации городского округа Кинель Самарской области</t>
  </si>
  <si>
    <t>от ______________  № _____</t>
  </si>
  <si>
    <t xml:space="preserve"> 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</si>
  <si>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</si>
  <si>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</si>
  <si>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</si>
  <si>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</si>
  <si>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</si>
  <si>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</si>
  <si>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</si>
  <si>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</si>
  <si>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 xml:space="preserve">Приложение 6
к постановлению администрации городского округа Кинель Самарской области
ПРИЛОЖЕНИЕ 1
к постановлению администрации городского округа Кинель Самарской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</si>
</sst>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9999"/>
      <color rgb="FFFFCCFF"/>
      <color rgb="FFFFFF99"/>
      <color rgb="FF66FFFF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zoomScale="86" zoomScaleNormal="86" workbookViewId="0">
      <selection activeCell="I2" sqref="I2:J2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6" style="1" hidden="1" customWidth="1"/>
    <col min="4" max="4" width="16.28515625" style="1" hidden="1" customWidth="1"/>
    <col min="5" max="5" width="16" style="1" hidden="1" customWidth="1"/>
    <col min="6" max="6" width="15.42578125" style="1" hidden="1" customWidth="1"/>
    <col min="7" max="8" width="15.7109375" style="1" hidden="1" customWidth="1"/>
    <col min="9" max="9" width="16.5703125" style="1" customWidth="1"/>
    <col min="10" max="10" width="16.28515625" style="38" customWidth="1"/>
    <col min="11" max="16384" width="9.140625" style="1"/>
  </cols>
  <sheetData>
    <row r="1" spans="1:10" x14ac:dyDescent="0.25">
      <c r="I1" s="67" t="s">
        <v>127</v>
      </c>
      <c r="J1" s="68"/>
    </row>
    <row r="2" spans="1:10" ht="46.5" customHeight="1" x14ac:dyDescent="0.25">
      <c r="I2" s="67" t="s">
        <v>116</v>
      </c>
      <c r="J2" s="67"/>
    </row>
    <row r="3" spans="1:10" x14ac:dyDescent="0.25">
      <c r="I3" s="68" t="s">
        <v>117</v>
      </c>
      <c r="J3" s="68"/>
    </row>
    <row r="7" spans="1:10" ht="16.5" x14ac:dyDescent="0.25">
      <c r="A7" s="88" t="s">
        <v>113</v>
      </c>
      <c r="B7" s="88"/>
      <c r="C7" s="88"/>
      <c r="D7" s="88"/>
    </row>
    <row r="8" spans="1:10" ht="32.25" customHeight="1" x14ac:dyDescent="0.25">
      <c r="A8" s="89" t="s">
        <v>114</v>
      </c>
      <c r="B8" s="89"/>
      <c r="C8" s="89"/>
      <c r="D8" s="89"/>
    </row>
    <row r="9" spans="1:10" ht="18" customHeight="1" x14ac:dyDescent="0.25">
      <c r="A9" s="67" t="s">
        <v>115</v>
      </c>
      <c r="B9" s="67"/>
      <c r="C9" s="67"/>
      <c r="D9" s="67"/>
    </row>
    <row r="10" spans="1:10" ht="15" customHeight="1" x14ac:dyDescent="0.25">
      <c r="A10" s="28"/>
      <c r="B10" s="28"/>
      <c r="C10" s="28"/>
      <c r="D10" s="28"/>
    </row>
    <row r="11" spans="1:10" x14ac:dyDescent="0.25">
      <c r="A11" s="2"/>
    </row>
    <row r="12" spans="1:10" ht="81.75" customHeight="1" x14ac:dyDescent="0.25">
      <c r="A12" s="35" t="s">
        <v>4</v>
      </c>
      <c r="B12" s="36" t="s">
        <v>1</v>
      </c>
      <c r="C12" s="36" t="s">
        <v>2</v>
      </c>
      <c r="D12" s="36" t="s">
        <v>3</v>
      </c>
      <c r="E12" s="48" t="s">
        <v>2</v>
      </c>
      <c r="F12" s="48" t="s">
        <v>3</v>
      </c>
      <c r="G12" s="48" t="s">
        <v>2</v>
      </c>
      <c r="H12" s="48" t="s">
        <v>3</v>
      </c>
      <c r="I12" s="48" t="s">
        <v>2</v>
      </c>
      <c r="J12" s="48" t="s">
        <v>3</v>
      </c>
    </row>
    <row r="13" spans="1:10" ht="20.25" customHeight="1" x14ac:dyDescent="0.25">
      <c r="A13" s="35"/>
      <c r="B13" s="34"/>
      <c r="C13" s="90" t="s">
        <v>111</v>
      </c>
      <c r="D13" s="91"/>
      <c r="E13" s="66" t="s">
        <v>110</v>
      </c>
      <c r="F13" s="66"/>
      <c r="G13" s="65" t="s">
        <v>112</v>
      </c>
      <c r="H13" s="65"/>
      <c r="I13" s="64"/>
      <c r="J13" s="64"/>
    </row>
    <row r="14" spans="1:10" ht="14.25" customHeight="1" x14ac:dyDescent="0.25">
      <c r="A14" s="5">
        <v>1</v>
      </c>
      <c r="B14" s="5">
        <v>2</v>
      </c>
      <c r="C14" s="41">
        <v>3</v>
      </c>
      <c r="D14" s="41">
        <v>4</v>
      </c>
      <c r="E14" s="30">
        <v>5</v>
      </c>
      <c r="F14" s="30">
        <v>6</v>
      </c>
      <c r="G14" s="53">
        <v>7</v>
      </c>
      <c r="H14" s="53">
        <v>8</v>
      </c>
      <c r="I14" s="40">
        <v>3</v>
      </c>
      <c r="J14" s="40">
        <v>4</v>
      </c>
    </row>
    <row r="15" spans="1:10" ht="60.75" customHeight="1" x14ac:dyDescent="0.25">
      <c r="A15" s="77" t="s">
        <v>0</v>
      </c>
      <c r="B15" s="78"/>
      <c r="C15" s="42">
        <f t="shared" ref="C15:H15" si="0">C16+C21+C25+C29+C32+C35+C39+C44+C48+C53+C54+C55</f>
        <v>13631.64</v>
      </c>
      <c r="D15" s="42">
        <f t="shared" si="0"/>
        <v>4.49</v>
      </c>
      <c r="E15" s="31">
        <f t="shared" si="0"/>
        <v>13332.720000000001</v>
      </c>
      <c r="F15" s="31">
        <f t="shared" si="0"/>
        <v>4.6899999999999995</v>
      </c>
      <c r="G15" s="50">
        <f t="shared" si="0"/>
        <v>13482.18</v>
      </c>
      <c r="H15" s="50">
        <f t="shared" si="0"/>
        <v>4.59</v>
      </c>
      <c r="I15" s="37">
        <f>G15</f>
        <v>13482.18</v>
      </c>
      <c r="J15" s="37">
        <f>H15</f>
        <v>4.59</v>
      </c>
    </row>
    <row r="16" spans="1:10" x14ac:dyDescent="0.25">
      <c r="A16" s="85" t="s">
        <v>5</v>
      </c>
      <c r="B16" s="86"/>
      <c r="C16" s="71">
        <v>2641.32</v>
      </c>
      <c r="D16" s="87">
        <v>0.87</v>
      </c>
      <c r="E16" s="61">
        <v>2672.23</v>
      </c>
      <c r="F16" s="61">
        <v>0.94</v>
      </c>
      <c r="G16" s="58">
        <f>(C16+E16)/2</f>
        <v>2656.7750000000001</v>
      </c>
      <c r="H16" s="58">
        <f>(D16+F16)/2</f>
        <v>0.90500000000000003</v>
      </c>
      <c r="I16" s="55">
        <f>G16</f>
        <v>2656.7750000000001</v>
      </c>
      <c r="J16" s="55">
        <v>0.91</v>
      </c>
    </row>
    <row r="17" spans="1:10" ht="30" x14ac:dyDescent="0.25">
      <c r="A17" s="9" t="s">
        <v>8</v>
      </c>
      <c r="B17" s="7"/>
      <c r="C17" s="71"/>
      <c r="D17" s="87"/>
      <c r="E17" s="62"/>
      <c r="F17" s="62"/>
      <c r="G17" s="59"/>
      <c r="H17" s="59"/>
      <c r="I17" s="56"/>
      <c r="J17" s="56"/>
    </row>
    <row r="18" spans="1:10" ht="118.5" customHeight="1" x14ac:dyDescent="0.25">
      <c r="A18" s="10" t="s">
        <v>9</v>
      </c>
      <c r="B18" s="4" t="s">
        <v>6</v>
      </c>
      <c r="C18" s="71"/>
      <c r="D18" s="87"/>
      <c r="E18" s="62"/>
      <c r="F18" s="62"/>
      <c r="G18" s="59"/>
      <c r="H18" s="59"/>
      <c r="I18" s="56"/>
      <c r="J18" s="56"/>
    </row>
    <row r="19" spans="1:10" ht="120" customHeight="1" x14ac:dyDescent="0.25">
      <c r="A19" s="11" t="s">
        <v>10</v>
      </c>
      <c r="B19" s="4" t="s">
        <v>6</v>
      </c>
      <c r="C19" s="71"/>
      <c r="D19" s="87"/>
      <c r="E19" s="62"/>
      <c r="F19" s="62"/>
      <c r="G19" s="59"/>
      <c r="H19" s="59"/>
      <c r="I19" s="56"/>
      <c r="J19" s="56"/>
    </row>
    <row r="20" spans="1:10" ht="60" customHeight="1" x14ac:dyDescent="0.25">
      <c r="A20" s="9" t="s">
        <v>11</v>
      </c>
      <c r="B20" s="34" t="s">
        <v>7</v>
      </c>
      <c r="C20" s="71"/>
      <c r="D20" s="87"/>
      <c r="E20" s="63"/>
      <c r="F20" s="63"/>
      <c r="G20" s="60"/>
      <c r="H20" s="60"/>
      <c r="I20" s="57"/>
      <c r="J20" s="57"/>
    </row>
    <row r="21" spans="1:10" x14ac:dyDescent="0.25">
      <c r="A21" s="77" t="s">
        <v>12</v>
      </c>
      <c r="B21" s="78"/>
      <c r="C21" s="71">
        <v>0</v>
      </c>
      <c r="D21" s="76">
        <v>0</v>
      </c>
      <c r="E21" s="61">
        <v>0</v>
      </c>
      <c r="F21" s="61">
        <v>0</v>
      </c>
      <c r="G21" s="58">
        <f>(C21+E21)/2</f>
        <v>0</v>
      </c>
      <c r="H21" s="58">
        <f>(D21+F21)/2</f>
        <v>0</v>
      </c>
      <c r="I21" s="55">
        <f>G21</f>
        <v>0</v>
      </c>
      <c r="J21" s="55">
        <f>H21</f>
        <v>0</v>
      </c>
    </row>
    <row r="22" spans="1:10" ht="45" x14ac:dyDescent="0.25">
      <c r="A22" s="9" t="s">
        <v>13</v>
      </c>
      <c r="B22" s="35" t="s">
        <v>16</v>
      </c>
      <c r="C22" s="71"/>
      <c r="D22" s="76"/>
      <c r="E22" s="62"/>
      <c r="F22" s="62"/>
      <c r="G22" s="59"/>
      <c r="H22" s="59"/>
      <c r="I22" s="56"/>
      <c r="J22" s="56"/>
    </row>
    <row r="23" spans="1:10" ht="75" x14ac:dyDescent="0.25">
      <c r="A23" s="9" t="s">
        <v>14</v>
      </c>
      <c r="B23" s="35" t="s">
        <v>17</v>
      </c>
      <c r="C23" s="71"/>
      <c r="D23" s="76"/>
      <c r="E23" s="62"/>
      <c r="F23" s="62"/>
      <c r="G23" s="59"/>
      <c r="H23" s="59"/>
      <c r="I23" s="56"/>
      <c r="J23" s="56"/>
    </row>
    <row r="24" spans="1:10" ht="45" x14ac:dyDescent="0.25">
      <c r="A24" s="9" t="s">
        <v>15</v>
      </c>
      <c r="B24" s="35" t="s">
        <v>17</v>
      </c>
      <c r="C24" s="71"/>
      <c r="D24" s="76"/>
      <c r="E24" s="63"/>
      <c r="F24" s="63"/>
      <c r="G24" s="60"/>
      <c r="H24" s="60"/>
      <c r="I24" s="57"/>
      <c r="J24" s="57"/>
    </row>
    <row r="25" spans="1:10" ht="29.25" customHeight="1" x14ac:dyDescent="0.25">
      <c r="A25" s="77" t="s">
        <v>18</v>
      </c>
      <c r="B25" s="78"/>
      <c r="C25" s="71">
        <v>2641.32</v>
      </c>
      <c r="D25" s="82">
        <v>0.87</v>
      </c>
      <c r="E25" s="61">
        <v>2672.23</v>
      </c>
      <c r="F25" s="61">
        <v>0.94</v>
      </c>
      <c r="G25" s="58">
        <f>(C25+E25)/2</f>
        <v>2656.7750000000001</v>
      </c>
      <c r="H25" s="58">
        <f>(D25+F25)/2</f>
        <v>0.90500000000000003</v>
      </c>
      <c r="I25" s="55">
        <f>G25</f>
        <v>2656.7750000000001</v>
      </c>
      <c r="J25" s="55">
        <v>0.91</v>
      </c>
    </row>
    <row r="26" spans="1:10" ht="105" x14ac:dyDescent="0.25">
      <c r="A26" s="11" t="s">
        <v>19</v>
      </c>
      <c r="B26" s="12" t="s">
        <v>6</v>
      </c>
      <c r="C26" s="71"/>
      <c r="D26" s="83"/>
      <c r="E26" s="62"/>
      <c r="F26" s="62"/>
      <c r="G26" s="59"/>
      <c r="H26" s="59"/>
      <c r="I26" s="56"/>
      <c r="J26" s="56"/>
    </row>
    <row r="27" spans="1:10" ht="101.25" customHeight="1" x14ac:dyDescent="0.25">
      <c r="A27" s="11" t="s">
        <v>20</v>
      </c>
      <c r="B27" s="12" t="s">
        <v>6</v>
      </c>
      <c r="C27" s="71"/>
      <c r="D27" s="83"/>
      <c r="E27" s="62"/>
      <c r="F27" s="62"/>
      <c r="G27" s="59"/>
      <c r="H27" s="59"/>
      <c r="I27" s="56"/>
      <c r="J27" s="56"/>
    </row>
    <row r="28" spans="1:10" ht="60" x14ac:dyDescent="0.25">
      <c r="A28" s="9" t="s">
        <v>21</v>
      </c>
      <c r="B28" s="34" t="s">
        <v>7</v>
      </c>
      <c r="C28" s="71"/>
      <c r="D28" s="84"/>
      <c r="E28" s="63"/>
      <c r="F28" s="63"/>
      <c r="G28" s="60"/>
      <c r="H28" s="60"/>
      <c r="I28" s="57"/>
      <c r="J28" s="57"/>
    </row>
    <row r="29" spans="1:10" ht="31.5" customHeight="1" x14ac:dyDescent="0.25">
      <c r="A29" s="77" t="s">
        <v>24</v>
      </c>
      <c r="B29" s="78"/>
      <c r="C29" s="71">
        <v>2671.68</v>
      </c>
      <c r="D29" s="87">
        <v>0.88</v>
      </c>
      <c r="E29" s="61">
        <v>2672.23</v>
      </c>
      <c r="F29" s="61">
        <v>0.94</v>
      </c>
      <c r="G29" s="58">
        <f>(C29+E29)/2</f>
        <v>2671.9549999999999</v>
      </c>
      <c r="H29" s="58">
        <f>(D29+F29)/2</f>
        <v>0.90999999999999992</v>
      </c>
      <c r="I29" s="55">
        <f>G29</f>
        <v>2671.9549999999999</v>
      </c>
      <c r="J29" s="55">
        <v>0.91</v>
      </c>
    </row>
    <row r="30" spans="1:10" ht="108" customHeight="1" x14ac:dyDescent="0.25">
      <c r="A30" s="11" t="s">
        <v>22</v>
      </c>
      <c r="B30" s="12" t="s">
        <v>6</v>
      </c>
      <c r="C30" s="71"/>
      <c r="D30" s="87"/>
      <c r="E30" s="62"/>
      <c r="F30" s="62"/>
      <c r="G30" s="59"/>
      <c r="H30" s="59"/>
      <c r="I30" s="56"/>
      <c r="J30" s="56"/>
    </row>
    <row r="31" spans="1:10" ht="105.75" customHeight="1" x14ac:dyDescent="0.25">
      <c r="A31" s="11" t="s">
        <v>23</v>
      </c>
      <c r="B31" s="12" t="s">
        <v>6</v>
      </c>
      <c r="C31" s="71"/>
      <c r="D31" s="87"/>
      <c r="E31" s="63"/>
      <c r="F31" s="63"/>
      <c r="G31" s="60"/>
      <c r="H31" s="60"/>
      <c r="I31" s="57"/>
      <c r="J31" s="57"/>
    </row>
    <row r="32" spans="1:10" ht="30" customHeight="1" x14ac:dyDescent="0.25">
      <c r="A32" s="77" t="s">
        <v>25</v>
      </c>
      <c r="B32" s="78"/>
      <c r="C32" s="71">
        <v>0</v>
      </c>
      <c r="D32" s="76">
        <v>0</v>
      </c>
      <c r="E32" s="61">
        <v>0</v>
      </c>
      <c r="F32" s="61">
        <v>0</v>
      </c>
      <c r="G32" s="58">
        <f>(C32+E32)/2</f>
        <v>0</v>
      </c>
      <c r="H32" s="58">
        <f>(D32+F32)/2</f>
        <v>0</v>
      </c>
      <c r="I32" s="55">
        <f>G32</f>
        <v>0</v>
      </c>
      <c r="J32" s="55">
        <f>H32</f>
        <v>0</v>
      </c>
    </row>
    <row r="33" spans="1:10" ht="135" x14ac:dyDescent="0.25">
      <c r="A33" s="11" t="s">
        <v>26</v>
      </c>
      <c r="B33" s="13" t="s">
        <v>6</v>
      </c>
      <c r="C33" s="71"/>
      <c r="D33" s="76"/>
      <c r="E33" s="62"/>
      <c r="F33" s="62"/>
      <c r="G33" s="59"/>
      <c r="H33" s="59"/>
      <c r="I33" s="56"/>
      <c r="J33" s="56"/>
    </row>
    <row r="34" spans="1:10" ht="30" x14ac:dyDescent="0.25">
      <c r="A34" s="9" t="s">
        <v>27</v>
      </c>
      <c r="B34" s="34" t="s">
        <v>7</v>
      </c>
      <c r="C34" s="71"/>
      <c r="D34" s="76"/>
      <c r="E34" s="63"/>
      <c r="F34" s="63"/>
      <c r="G34" s="60"/>
      <c r="H34" s="60"/>
      <c r="I34" s="57"/>
      <c r="J34" s="57"/>
    </row>
    <row r="35" spans="1:10" ht="30.75" customHeight="1" x14ac:dyDescent="0.25">
      <c r="A35" s="80" t="s">
        <v>28</v>
      </c>
      <c r="B35" s="81"/>
      <c r="C35" s="71">
        <v>0</v>
      </c>
      <c r="D35" s="76">
        <v>0</v>
      </c>
      <c r="E35" s="61">
        <v>0</v>
      </c>
      <c r="F35" s="61">
        <v>0</v>
      </c>
      <c r="G35" s="58">
        <f>(C35+E35)/2</f>
        <v>0</v>
      </c>
      <c r="H35" s="58">
        <f>(D35+F35)/2</f>
        <v>0</v>
      </c>
      <c r="I35" s="55">
        <f>G35</f>
        <v>0</v>
      </c>
      <c r="J35" s="55">
        <f>H35</f>
        <v>0</v>
      </c>
    </row>
    <row r="36" spans="1:10" ht="132.75" customHeight="1" x14ac:dyDescent="0.25">
      <c r="A36" s="11" t="s">
        <v>29</v>
      </c>
      <c r="B36" s="14" t="s">
        <v>6</v>
      </c>
      <c r="C36" s="71"/>
      <c r="D36" s="76"/>
      <c r="E36" s="62"/>
      <c r="F36" s="62"/>
      <c r="G36" s="59"/>
      <c r="H36" s="59"/>
      <c r="I36" s="56"/>
      <c r="J36" s="56"/>
    </row>
    <row r="37" spans="1:10" ht="135" x14ac:dyDescent="0.25">
      <c r="A37" s="11" t="s">
        <v>30</v>
      </c>
      <c r="B37" s="14" t="s">
        <v>6</v>
      </c>
      <c r="C37" s="71"/>
      <c r="D37" s="76"/>
      <c r="E37" s="62"/>
      <c r="F37" s="62"/>
      <c r="G37" s="59"/>
      <c r="H37" s="59"/>
      <c r="I37" s="56"/>
      <c r="J37" s="56"/>
    </row>
    <row r="38" spans="1:10" ht="30" x14ac:dyDescent="0.25">
      <c r="A38" s="9" t="s">
        <v>31</v>
      </c>
      <c r="B38" s="15" t="s">
        <v>7</v>
      </c>
      <c r="C38" s="71"/>
      <c r="D38" s="76"/>
      <c r="E38" s="63"/>
      <c r="F38" s="63"/>
      <c r="G38" s="60"/>
      <c r="H38" s="60"/>
      <c r="I38" s="57"/>
      <c r="J38" s="57"/>
    </row>
    <row r="39" spans="1:10" ht="30" customHeight="1" x14ac:dyDescent="0.25">
      <c r="A39" s="72" t="s">
        <v>32</v>
      </c>
      <c r="B39" s="72"/>
      <c r="C39" s="71">
        <v>2853.84</v>
      </c>
      <c r="D39" s="76">
        <v>0.94</v>
      </c>
      <c r="E39" s="61">
        <v>2672.23</v>
      </c>
      <c r="F39" s="61">
        <v>0.94</v>
      </c>
      <c r="G39" s="58">
        <f>(C39+E39)/2</f>
        <v>2763.0349999999999</v>
      </c>
      <c r="H39" s="58">
        <f>(D39+F39)/2</f>
        <v>0.94</v>
      </c>
      <c r="I39" s="55">
        <f>G39</f>
        <v>2763.0349999999999</v>
      </c>
      <c r="J39" s="55">
        <v>0.97</v>
      </c>
    </row>
    <row r="40" spans="1:10" ht="118.5" customHeight="1" x14ac:dyDescent="0.25">
      <c r="A40" s="11" t="s">
        <v>33</v>
      </c>
      <c r="B40" s="4" t="s">
        <v>6</v>
      </c>
      <c r="C40" s="71"/>
      <c r="D40" s="76"/>
      <c r="E40" s="62"/>
      <c r="F40" s="62"/>
      <c r="G40" s="59"/>
      <c r="H40" s="59"/>
      <c r="I40" s="56"/>
      <c r="J40" s="56"/>
    </row>
    <row r="41" spans="1:10" ht="132.75" customHeight="1" x14ac:dyDescent="0.25">
      <c r="A41" s="11" t="s">
        <v>34</v>
      </c>
      <c r="B41" s="4" t="s">
        <v>6</v>
      </c>
      <c r="C41" s="71"/>
      <c r="D41" s="76"/>
      <c r="E41" s="62"/>
      <c r="F41" s="62"/>
      <c r="G41" s="59"/>
      <c r="H41" s="59"/>
      <c r="I41" s="56"/>
      <c r="J41" s="56"/>
    </row>
    <row r="42" spans="1:10" ht="30" x14ac:dyDescent="0.25">
      <c r="A42" s="9" t="s">
        <v>35</v>
      </c>
      <c r="B42" s="34" t="s">
        <v>7</v>
      </c>
      <c r="C42" s="71"/>
      <c r="D42" s="76"/>
      <c r="E42" s="62"/>
      <c r="F42" s="62"/>
      <c r="G42" s="59"/>
      <c r="H42" s="59"/>
      <c r="I42" s="56"/>
      <c r="J42" s="56"/>
    </row>
    <row r="43" spans="1:10" ht="60" x14ac:dyDescent="0.25">
      <c r="A43" s="9" t="s">
        <v>36</v>
      </c>
      <c r="B43" s="34" t="s">
        <v>7</v>
      </c>
      <c r="C43" s="71"/>
      <c r="D43" s="76"/>
      <c r="E43" s="63"/>
      <c r="F43" s="63"/>
      <c r="G43" s="60"/>
      <c r="H43" s="60"/>
      <c r="I43" s="57"/>
      <c r="J43" s="57"/>
    </row>
    <row r="44" spans="1:10" ht="29.25" customHeight="1" x14ac:dyDescent="0.25">
      <c r="A44" s="72" t="s">
        <v>37</v>
      </c>
      <c r="B44" s="72"/>
      <c r="C44" s="71">
        <v>0</v>
      </c>
      <c r="D44" s="71">
        <v>0</v>
      </c>
      <c r="E44" s="61">
        <v>0</v>
      </c>
      <c r="F44" s="61">
        <v>0</v>
      </c>
      <c r="G44" s="58">
        <f>(C44+E44)/2</f>
        <v>0</v>
      </c>
      <c r="H44" s="58">
        <f>(D44+F44)/2</f>
        <v>0</v>
      </c>
      <c r="I44" s="55">
        <f>G44</f>
        <v>0</v>
      </c>
      <c r="J44" s="55">
        <f>H44</f>
        <v>0</v>
      </c>
    </row>
    <row r="45" spans="1:10" ht="135.75" customHeight="1" x14ac:dyDescent="0.25">
      <c r="A45" s="11" t="s">
        <v>38</v>
      </c>
      <c r="B45" s="4" t="s">
        <v>6</v>
      </c>
      <c r="C45" s="71"/>
      <c r="D45" s="71"/>
      <c r="E45" s="62"/>
      <c r="F45" s="62"/>
      <c r="G45" s="59"/>
      <c r="H45" s="59"/>
      <c r="I45" s="56"/>
      <c r="J45" s="56"/>
    </row>
    <row r="46" spans="1:10" ht="130.5" customHeight="1" x14ac:dyDescent="0.25">
      <c r="A46" s="16" t="s">
        <v>39</v>
      </c>
      <c r="B46" s="4" t="s">
        <v>6</v>
      </c>
      <c r="C46" s="71"/>
      <c r="D46" s="71"/>
      <c r="E46" s="62"/>
      <c r="F46" s="62"/>
      <c r="G46" s="59"/>
      <c r="H46" s="59"/>
      <c r="I46" s="56"/>
      <c r="J46" s="56"/>
    </row>
    <row r="47" spans="1:10" ht="45" x14ac:dyDescent="0.25">
      <c r="A47" s="9" t="s">
        <v>40</v>
      </c>
      <c r="B47" s="34" t="s">
        <v>7</v>
      </c>
      <c r="C47" s="71"/>
      <c r="D47" s="71"/>
      <c r="E47" s="63"/>
      <c r="F47" s="63"/>
      <c r="G47" s="60"/>
      <c r="H47" s="60"/>
      <c r="I47" s="57"/>
      <c r="J47" s="57"/>
    </row>
    <row r="48" spans="1:10" ht="28.5" customHeight="1" x14ac:dyDescent="0.25">
      <c r="A48" s="72" t="s">
        <v>41</v>
      </c>
      <c r="B48" s="72"/>
      <c r="C48" s="71">
        <v>2823.48</v>
      </c>
      <c r="D48" s="71">
        <v>0.93</v>
      </c>
      <c r="E48" s="61">
        <v>2643.8</v>
      </c>
      <c r="F48" s="61">
        <v>0.93</v>
      </c>
      <c r="G48" s="58">
        <f>(C48+E48)/2</f>
        <v>2733.6400000000003</v>
      </c>
      <c r="H48" s="58">
        <f>(D48+F48)/2</f>
        <v>0.93</v>
      </c>
      <c r="I48" s="55">
        <f>G48</f>
        <v>2733.6400000000003</v>
      </c>
      <c r="J48" s="55">
        <f>H48</f>
        <v>0.93</v>
      </c>
    </row>
    <row r="49" spans="1:10" ht="118.5" customHeight="1" x14ac:dyDescent="0.25">
      <c r="A49" s="11" t="s">
        <v>42</v>
      </c>
      <c r="B49" s="4" t="s">
        <v>6</v>
      </c>
      <c r="C49" s="71"/>
      <c r="D49" s="71"/>
      <c r="E49" s="62"/>
      <c r="F49" s="62"/>
      <c r="G49" s="59"/>
      <c r="H49" s="59"/>
      <c r="I49" s="56"/>
      <c r="J49" s="56"/>
    </row>
    <row r="50" spans="1:10" ht="122.25" customHeight="1" x14ac:dyDescent="0.25">
      <c r="A50" s="11" t="s">
        <v>44</v>
      </c>
      <c r="B50" s="4" t="s">
        <v>6</v>
      </c>
      <c r="C50" s="71"/>
      <c r="D50" s="71"/>
      <c r="E50" s="62"/>
      <c r="F50" s="62"/>
      <c r="G50" s="59"/>
      <c r="H50" s="59"/>
      <c r="I50" s="56"/>
      <c r="J50" s="56"/>
    </row>
    <row r="51" spans="1:10" ht="120.75" customHeight="1" x14ac:dyDescent="0.25">
      <c r="A51" s="11" t="s">
        <v>43</v>
      </c>
      <c r="B51" s="4" t="s">
        <v>6</v>
      </c>
      <c r="C51" s="71"/>
      <c r="D51" s="71"/>
      <c r="E51" s="62"/>
      <c r="F51" s="62"/>
      <c r="G51" s="59"/>
      <c r="H51" s="59"/>
      <c r="I51" s="56"/>
      <c r="J51" s="56"/>
    </row>
    <row r="52" spans="1:10" ht="45" x14ac:dyDescent="0.25">
      <c r="A52" s="11" t="s">
        <v>40</v>
      </c>
      <c r="B52" s="34" t="s">
        <v>7</v>
      </c>
      <c r="C52" s="71"/>
      <c r="D52" s="71"/>
      <c r="E52" s="63"/>
      <c r="F52" s="63"/>
      <c r="G52" s="60"/>
      <c r="H52" s="60"/>
      <c r="I52" s="57"/>
      <c r="J52" s="57"/>
    </row>
    <row r="53" spans="1:10" ht="139.5" customHeight="1" x14ac:dyDescent="0.25">
      <c r="A53" s="20" t="s">
        <v>45</v>
      </c>
      <c r="B53" s="4" t="s">
        <v>6</v>
      </c>
      <c r="C53" s="43">
        <v>0</v>
      </c>
      <c r="D53" s="44">
        <v>0</v>
      </c>
      <c r="E53" s="39">
        <v>0</v>
      </c>
      <c r="F53" s="39">
        <v>0</v>
      </c>
      <c r="G53" s="49">
        <f t="shared" ref="G53:H55" si="1">(C53+E53)/2</f>
        <v>0</v>
      </c>
      <c r="H53" s="49">
        <f t="shared" si="1"/>
        <v>0</v>
      </c>
      <c r="I53" s="37">
        <f t="shared" ref="I53:J55" si="2">G53</f>
        <v>0</v>
      </c>
      <c r="J53" s="37">
        <f t="shared" si="2"/>
        <v>0</v>
      </c>
    </row>
    <row r="54" spans="1:10" ht="138" customHeight="1" x14ac:dyDescent="0.25">
      <c r="A54" s="20" t="s">
        <v>46</v>
      </c>
      <c r="B54" s="13" t="s">
        <v>6</v>
      </c>
      <c r="C54" s="43">
        <v>0</v>
      </c>
      <c r="D54" s="44">
        <v>0</v>
      </c>
      <c r="E54" s="39">
        <v>0</v>
      </c>
      <c r="F54" s="39">
        <v>0</v>
      </c>
      <c r="G54" s="49">
        <f t="shared" si="1"/>
        <v>0</v>
      </c>
      <c r="H54" s="49">
        <f t="shared" si="1"/>
        <v>0</v>
      </c>
      <c r="I54" s="37">
        <f t="shared" si="2"/>
        <v>0</v>
      </c>
      <c r="J54" s="37">
        <f t="shared" si="2"/>
        <v>0</v>
      </c>
    </row>
    <row r="55" spans="1:10" ht="46.5" customHeight="1" x14ac:dyDescent="0.25">
      <c r="A55" s="72" t="s">
        <v>47</v>
      </c>
      <c r="B55" s="72"/>
      <c r="C55" s="71">
        <v>0</v>
      </c>
      <c r="D55" s="76">
        <v>0</v>
      </c>
      <c r="E55" s="61">
        <v>0</v>
      </c>
      <c r="F55" s="61">
        <v>0</v>
      </c>
      <c r="G55" s="58">
        <f t="shared" si="1"/>
        <v>0</v>
      </c>
      <c r="H55" s="58">
        <f t="shared" si="1"/>
        <v>0</v>
      </c>
      <c r="I55" s="55">
        <f t="shared" si="2"/>
        <v>0</v>
      </c>
      <c r="J55" s="55">
        <f t="shared" si="2"/>
        <v>0</v>
      </c>
    </row>
    <row r="56" spans="1:10" ht="137.25" customHeight="1" x14ac:dyDescent="0.25">
      <c r="A56" s="11" t="s">
        <v>48</v>
      </c>
      <c r="B56" s="4" t="s">
        <v>6</v>
      </c>
      <c r="C56" s="71"/>
      <c r="D56" s="76"/>
      <c r="E56" s="62"/>
      <c r="F56" s="62"/>
      <c r="G56" s="59"/>
      <c r="H56" s="59"/>
      <c r="I56" s="56"/>
      <c r="J56" s="56"/>
    </row>
    <row r="57" spans="1:10" ht="60" x14ac:dyDescent="0.25">
      <c r="A57" s="9" t="s">
        <v>49</v>
      </c>
      <c r="B57" s="34" t="s">
        <v>7</v>
      </c>
      <c r="C57" s="71"/>
      <c r="D57" s="76"/>
      <c r="E57" s="63"/>
      <c r="F57" s="63"/>
      <c r="G57" s="60"/>
      <c r="H57" s="60"/>
      <c r="I57" s="57"/>
      <c r="J57" s="57"/>
    </row>
    <row r="58" spans="1:10" ht="45.75" customHeight="1" x14ac:dyDescent="0.25">
      <c r="A58" s="77" t="s">
        <v>50</v>
      </c>
      <c r="B58" s="78"/>
      <c r="C58" s="45" t="e">
        <f>C59+C64+C65+C72+C77+#REF!+C80</f>
        <v>#REF!</v>
      </c>
      <c r="D58" s="45" t="e">
        <f>D59+D64+D65+D72+D77+#REF!+D80</f>
        <v>#REF!</v>
      </c>
      <c r="E58" s="32" t="e">
        <f>E59+E64+E65+E72+E77+#REF!+E80</f>
        <v>#REF!</v>
      </c>
      <c r="F58" s="32" t="e">
        <f>F59+F64+F65+F72+F77+#REF!+F80</f>
        <v>#REF!</v>
      </c>
      <c r="G58" s="51" t="e">
        <f>G59+G64+G65+G72+G77+#REF!+G80</f>
        <v>#REF!</v>
      </c>
      <c r="H58" s="51" t="e">
        <f>H59+H64+H65+H72+H77+#REF!+H80</f>
        <v>#REF!</v>
      </c>
      <c r="I58" s="37">
        <f>I59+I64+I65+I72+I77+I80</f>
        <v>6826.0649999999996</v>
      </c>
      <c r="J58" s="54">
        <f>J59+J64+J65+J72+J77+J80</f>
        <v>3.0350000000000001</v>
      </c>
    </row>
    <row r="59" spans="1:10" ht="30.75" customHeight="1" x14ac:dyDescent="0.25">
      <c r="A59" s="17" t="s">
        <v>54</v>
      </c>
      <c r="B59" s="27"/>
      <c r="C59" s="79">
        <v>0</v>
      </c>
      <c r="D59" s="79">
        <v>0</v>
      </c>
      <c r="E59" s="61">
        <v>0</v>
      </c>
      <c r="F59" s="61">
        <v>0</v>
      </c>
      <c r="G59" s="58">
        <f>(C59+E59)/2</f>
        <v>0</v>
      </c>
      <c r="H59" s="58">
        <f>(D59+F59)/2</f>
        <v>0</v>
      </c>
      <c r="I59" s="55">
        <f>G59</f>
        <v>0</v>
      </c>
      <c r="J59" s="55">
        <f>H59</f>
        <v>0</v>
      </c>
    </row>
    <row r="60" spans="1:10" ht="28.5" customHeight="1" x14ac:dyDescent="0.25">
      <c r="A60" s="17" t="s">
        <v>56</v>
      </c>
      <c r="B60" s="34" t="s">
        <v>58</v>
      </c>
      <c r="C60" s="79"/>
      <c r="D60" s="79"/>
      <c r="E60" s="62"/>
      <c r="F60" s="62"/>
      <c r="G60" s="59"/>
      <c r="H60" s="59"/>
      <c r="I60" s="56"/>
      <c r="J60" s="56"/>
    </row>
    <row r="61" spans="1:10" ht="38.25" customHeight="1" x14ac:dyDescent="0.25">
      <c r="A61" s="18" t="s">
        <v>55</v>
      </c>
      <c r="B61" s="34" t="s">
        <v>7</v>
      </c>
      <c r="C61" s="79"/>
      <c r="D61" s="79"/>
      <c r="E61" s="62"/>
      <c r="F61" s="62"/>
      <c r="G61" s="59"/>
      <c r="H61" s="59"/>
      <c r="I61" s="56"/>
      <c r="J61" s="56"/>
    </row>
    <row r="62" spans="1:10" ht="45.75" customHeight="1" x14ac:dyDescent="0.25">
      <c r="A62" s="17" t="s">
        <v>57</v>
      </c>
      <c r="B62" s="34" t="s">
        <v>17</v>
      </c>
      <c r="C62" s="79"/>
      <c r="D62" s="79"/>
      <c r="E62" s="62"/>
      <c r="F62" s="62"/>
      <c r="G62" s="59"/>
      <c r="H62" s="59"/>
      <c r="I62" s="56"/>
      <c r="J62" s="56"/>
    </row>
    <row r="63" spans="1:10" ht="45.75" customHeight="1" x14ac:dyDescent="0.25">
      <c r="A63" s="17" t="s">
        <v>40</v>
      </c>
      <c r="B63" s="34" t="s">
        <v>7</v>
      </c>
      <c r="C63" s="79"/>
      <c r="D63" s="79"/>
      <c r="E63" s="63"/>
      <c r="F63" s="63"/>
      <c r="G63" s="60"/>
      <c r="H63" s="60"/>
      <c r="I63" s="57"/>
      <c r="J63" s="57"/>
    </row>
    <row r="64" spans="1:10" ht="60" x14ac:dyDescent="0.25">
      <c r="A64" s="9" t="s">
        <v>52</v>
      </c>
      <c r="B64" s="35" t="s">
        <v>59</v>
      </c>
      <c r="C64" s="43">
        <v>2428.8000000000002</v>
      </c>
      <c r="D64" s="43">
        <v>0.8</v>
      </c>
      <c r="E64" s="39">
        <v>2302.67</v>
      </c>
      <c r="F64" s="39">
        <v>0.81</v>
      </c>
      <c r="G64" s="49">
        <f>(C64+E64)/2</f>
        <v>2365.7350000000001</v>
      </c>
      <c r="H64" s="49">
        <f>(D64+F64)/2</f>
        <v>0.80500000000000005</v>
      </c>
      <c r="I64" s="37">
        <f>G64</f>
        <v>2365.7350000000001</v>
      </c>
      <c r="J64" s="37">
        <v>0.91</v>
      </c>
    </row>
    <row r="65" spans="1:10" ht="45" x14ac:dyDescent="0.25">
      <c r="A65" s="9" t="s">
        <v>53</v>
      </c>
      <c r="B65" s="35"/>
      <c r="C65" s="73">
        <v>1788.1</v>
      </c>
      <c r="D65" s="73">
        <v>0.94</v>
      </c>
      <c r="E65" s="61">
        <v>2700.66</v>
      </c>
      <c r="F65" s="61">
        <v>0.95</v>
      </c>
      <c r="G65" s="58">
        <f>(C65+E65)/2</f>
        <v>2244.38</v>
      </c>
      <c r="H65" s="58">
        <f>(D65+F65)/2</f>
        <v>0.94499999999999995</v>
      </c>
      <c r="I65" s="55">
        <f>G65</f>
        <v>2244.38</v>
      </c>
      <c r="J65" s="55">
        <f>H65</f>
        <v>0.94499999999999995</v>
      </c>
    </row>
    <row r="66" spans="1:10" ht="45" x14ac:dyDescent="0.25">
      <c r="A66" s="19" t="s">
        <v>51</v>
      </c>
      <c r="B66" s="34" t="s">
        <v>66</v>
      </c>
      <c r="C66" s="74"/>
      <c r="D66" s="74"/>
      <c r="E66" s="62"/>
      <c r="F66" s="62"/>
      <c r="G66" s="59"/>
      <c r="H66" s="59"/>
      <c r="I66" s="56"/>
      <c r="J66" s="56"/>
    </row>
    <row r="67" spans="1:10" ht="63" customHeight="1" x14ac:dyDescent="0.25">
      <c r="A67" s="9" t="s">
        <v>60</v>
      </c>
      <c r="B67" s="34" t="s">
        <v>66</v>
      </c>
      <c r="C67" s="74"/>
      <c r="D67" s="74"/>
      <c r="E67" s="62"/>
      <c r="F67" s="62"/>
      <c r="G67" s="59"/>
      <c r="H67" s="59"/>
      <c r="I67" s="56"/>
      <c r="J67" s="56"/>
    </row>
    <row r="68" spans="1:10" ht="46.5" customHeight="1" x14ac:dyDescent="0.25">
      <c r="A68" s="9" t="s">
        <v>61</v>
      </c>
      <c r="B68" s="34" t="s">
        <v>66</v>
      </c>
      <c r="C68" s="74"/>
      <c r="D68" s="74"/>
      <c r="E68" s="62"/>
      <c r="F68" s="62"/>
      <c r="G68" s="59"/>
      <c r="H68" s="59"/>
      <c r="I68" s="56"/>
      <c r="J68" s="56"/>
    </row>
    <row r="69" spans="1:10" ht="60" customHeight="1" x14ac:dyDescent="0.25">
      <c r="A69" s="9" t="s">
        <v>64</v>
      </c>
      <c r="B69" s="34" t="s">
        <v>66</v>
      </c>
      <c r="C69" s="74"/>
      <c r="D69" s="74"/>
      <c r="E69" s="62"/>
      <c r="F69" s="62"/>
      <c r="G69" s="59"/>
      <c r="H69" s="59"/>
      <c r="I69" s="56"/>
      <c r="J69" s="56"/>
    </row>
    <row r="70" spans="1:10" ht="30" x14ac:dyDescent="0.25">
      <c r="A70" s="9" t="s">
        <v>62</v>
      </c>
      <c r="B70" s="34" t="s">
        <v>7</v>
      </c>
      <c r="C70" s="74"/>
      <c r="D70" s="74"/>
      <c r="E70" s="62"/>
      <c r="F70" s="62"/>
      <c r="G70" s="59"/>
      <c r="H70" s="59"/>
      <c r="I70" s="56"/>
      <c r="J70" s="56"/>
    </row>
    <row r="71" spans="1:10" ht="30" x14ac:dyDescent="0.25">
      <c r="A71" s="9" t="s">
        <v>63</v>
      </c>
      <c r="B71" s="34" t="s">
        <v>65</v>
      </c>
      <c r="C71" s="75"/>
      <c r="D71" s="75"/>
      <c r="E71" s="63"/>
      <c r="F71" s="63"/>
      <c r="G71" s="60"/>
      <c r="H71" s="60"/>
      <c r="I71" s="57"/>
      <c r="J71" s="57"/>
    </row>
    <row r="72" spans="1:10" ht="30" x14ac:dyDescent="0.25">
      <c r="A72" s="9" t="s">
        <v>67</v>
      </c>
      <c r="B72" s="8"/>
      <c r="C72" s="71">
        <v>0</v>
      </c>
      <c r="D72" s="71">
        <v>0</v>
      </c>
      <c r="E72" s="61">
        <v>0</v>
      </c>
      <c r="F72" s="61">
        <v>0</v>
      </c>
      <c r="G72" s="58">
        <f>(C72+E72)/2</f>
        <v>0</v>
      </c>
      <c r="H72" s="58">
        <f>(D72+F72)/2</f>
        <v>0</v>
      </c>
      <c r="I72" s="55">
        <f>G72</f>
        <v>0</v>
      </c>
      <c r="J72" s="55">
        <f>H72</f>
        <v>0</v>
      </c>
    </row>
    <row r="73" spans="1:10" ht="45" x14ac:dyDescent="0.25">
      <c r="A73" s="9" t="s">
        <v>68</v>
      </c>
      <c r="B73" s="34" t="s">
        <v>65</v>
      </c>
      <c r="C73" s="71"/>
      <c r="D73" s="71"/>
      <c r="E73" s="62"/>
      <c r="F73" s="62"/>
      <c r="G73" s="59"/>
      <c r="H73" s="59"/>
      <c r="I73" s="56"/>
      <c r="J73" s="56"/>
    </row>
    <row r="74" spans="1:10" ht="30" x14ac:dyDescent="0.25">
      <c r="A74" s="9" t="s">
        <v>69</v>
      </c>
      <c r="B74" s="34" t="s">
        <v>65</v>
      </c>
      <c r="C74" s="71"/>
      <c r="D74" s="71"/>
      <c r="E74" s="62"/>
      <c r="F74" s="62"/>
      <c r="G74" s="59"/>
      <c r="H74" s="59"/>
      <c r="I74" s="56"/>
      <c r="J74" s="56"/>
    </row>
    <row r="75" spans="1:10" ht="30" x14ac:dyDescent="0.25">
      <c r="A75" s="11" t="s">
        <v>70</v>
      </c>
      <c r="B75" s="34" t="s">
        <v>7</v>
      </c>
      <c r="C75" s="71"/>
      <c r="D75" s="71"/>
      <c r="E75" s="62"/>
      <c r="F75" s="62"/>
      <c r="G75" s="59"/>
      <c r="H75" s="59"/>
      <c r="I75" s="56"/>
      <c r="J75" s="56"/>
    </row>
    <row r="76" spans="1:10" ht="30" x14ac:dyDescent="0.25">
      <c r="A76" s="9" t="s">
        <v>71</v>
      </c>
      <c r="B76" s="34" t="s">
        <v>65</v>
      </c>
      <c r="C76" s="71"/>
      <c r="D76" s="71"/>
      <c r="E76" s="63"/>
      <c r="F76" s="63"/>
      <c r="G76" s="60"/>
      <c r="H76" s="60"/>
      <c r="I76" s="57"/>
      <c r="J76" s="57"/>
    </row>
    <row r="77" spans="1:10" ht="43.5" x14ac:dyDescent="0.25">
      <c r="A77" s="6" t="s">
        <v>73</v>
      </c>
      <c r="B77" s="7"/>
      <c r="C77" s="71">
        <v>1788.1</v>
      </c>
      <c r="D77" s="71">
        <v>0.93</v>
      </c>
      <c r="E77" s="61">
        <v>2643.8</v>
      </c>
      <c r="F77" s="61">
        <v>0.93</v>
      </c>
      <c r="G77" s="58">
        <f>(C77+E77)/2</f>
        <v>2215.9499999999998</v>
      </c>
      <c r="H77" s="58">
        <f>(D77+F77)/2</f>
        <v>0.93</v>
      </c>
      <c r="I77" s="55">
        <f>G77</f>
        <v>2215.9499999999998</v>
      </c>
      <c r="J77" s="55">
        <v>1.18</v>
      </c>
    </row>
    <row r="78" spans="1:10" ht="25.5" customHeight="1" x14ac:dyDescent="0.25">
      <c r="A78" s="11" t="s">
        <v>72</v>
      </c>
      <c r="B78" s="10" t="s">
        <v>75</v>
      </c>
      <c r="C78" s="71"/>
      <c r="D78" s="71"/>
      <c r="E78" s="62"/>
      <c r="F78" s="62"/>
      <c r="G78" s="59"/>
      <c r="H78" s="59"/>
      <c r="I78" s="56"/>
      <c r="J78" s="56"/>
    </row>
    <row r="79" spans="1:10" ht="90" x14ac:dyDescent="0.25">
      <c r="A79" s="9" t="s">
        <v>74</v>
      </c>
      <c r="B79" s="34" t="s">
        <v>66</v>
      </c>
      <c r="C79" s="71"/>
      <c r="D79" s="71"/>
      <c r="E79" s="63"/>
      <c r="F79" s="63"/>
      <c r="G79" s="60"/>
      <c r="H79" s="60"/>
      <c r="I79" s="57"/>
      <c r="J79" s="57"/>
    </row>
    <row r="80" spans="1:10" ht="31.5" customHeight="1" x14ac:dyDescent="0.25">
      <c r="A80" s="6" t="s">
        <v>119</v>
      </c>
      <c r="B80" s="7"/>
      <c r="C80" s="71">
        <v>0</v>
      </c>
      <c r="D80" s="71">
        <v>0</v>
      </c>
      <c r="E80" s="61">
        <v>0</v>
      </c>
      <c r="F80" s="61">
        <v>0</v>
      </c>
      <c r="G80" s="58">
        <f>(C80+E80)/2</f>
        <v>0</v>
      </c>
      <c r="H80" s="58">
        <f>(D80+F80)/2</f>
        <v>0</v>
      </c>
      <c r="I80" s="55">
        <f>G80</f>
        <v>0</v>
      </c>
      <c r="J80" s="55">
        <f>H80</f>
        <v>0</v>
      </c>
    </row>
    <row r="81" spans="1:10" ht="30" x14ac:dyDescent="0.25">
      <c r="A81" s="9" t="s">
        <v>77</v>
      </c>
      <c r="B81" s="35" t="s">
        <v>81</v>
      </c>
      <c r="C81" s="71"/>
      <c r="D81" s="71"/>
      <c r="E81" s="62"/>
      <c r="F81" s="62"/>
      <c r="G81" s="59"/>
      <c r="H81" s="59"/>
      <c r="I81" s="56"/>
      <c r="J81" s="56"/>
    </row>
    <row r="82" spans="1:10" ht="30" x14ac:dyDescent="0.25">
      <c r="A82" s="9" t="s">
        <v>78</v>
      </c>
      <c r="B82" s="35" t="s">
        <v>17</v>
      </c>
      <c r="C82" s="71"/>
      <c r="D82" s="71"/>
      <c r="E82" s="62"/>
      <c r="F82" s="62"/>
      <c r="G82" s="59"/>
      <c r="H82" s="59"/>
      <c r="I82" s="56"/>
      <c r="J82" s="56"/>
    </row>
    <row r="83" spans="1:10" ht="30" x14ac:dyDescent="0.25">
      <c r="A83" s="9" t="s">
        <v>79</v>
      </c>
      <c r="B83" s="35" t="s">
        <v>82</v>
      </c>
      <c r="C83" s="71"/>
      <c r="D83" s="71"/>
      <c r="E83" s="62"/>
      <c r="F83" s="62"/>
      <c r="G83" s="59"/>
      <c r="H83" s="59"/>
      <c r="I83" s="56"/>
      <c r="J83" s="56"/>
    </row>
    <row r="84" spans="1:10" ht="30.75" customHeight="1" x14ac:dyDescent="0.25">
      <c r="A84" s="9" t="s">
        <v>80</v>
      </c>
      <c r="B84" s="35" t="s">
        <v>75</v>
      </c>
      <c r="C84" s="71"/>
      <c r="D84" s="71"/>
      <c r="E84" s="63"/>
      <c r="F84" s="63"/>
      <c r="G84" s="60"/>
      <c r="H84" s="60"/>
      <c r="I84" s="57"/>
      <c r="J84" s="57"/>
    </row>
    <row r="85" spans="1:10" ht="31.5" customHeight="1" x14ac:dyDescent="0.25">
      <c r="A85" s="72" t="s">
        <v>83</v>
      </c>
      <c r="B85" s="72"/>
      <c r="C85" s="46">
        <f t="shared" ref="C85:H85" si="3">C86+C92+C100+C106+C107+C108+C109</f>
        <v>6831</v>
      </c>
      <c r="D85" s="46">
        <f t="shared" si="3"/>
        <v>2.25</v>
      </c>
      <c r="E85" s="33">
        <f t="shared" si="3"/>
        <v>6367.869999999999</v>
      </c>
      <c r="F85" s="33">
        <f t="shared" si="3"/>
        <v>2.2400000000000002</v>
      </c>
      <c r="G85" s="52">
        <f t="shared" si="3"/>
        <v>6599.4349999999995</v>
      </c>
      <c r="H85" s="52">
        <f t="shared" si="3"/>
        <v>2.2450000000000001</v>
      </c>
      <c r="I85" s="37">
        <f>G85</f>
        <v>6599.4349999999995</v>
      </c>
      <c r="J85" s="37">
        <f>H85</f>
        <v>2.2450000000000001</v>
      </c>
    </row>
    <row r="86" spans="1:10" ht="29.25" customHeight="1" x14ac:dyDescent="0.25">
      <c r="A86" s="6" t="s">
        <v>120</v>
      </c>
      <c r="B86" s="8"/>
      <c r="C86" s="71">
        <v>0</v>
      </c>
      <c r="D86" s="71">
        <v>0</v>
      </c>
      <c r="E86" s="61">
        <v>0</v>
      </c>
      <c r="F86" s="61">
        <v>0</v>
      </c>
      <c r="G86" s="58">
        <f>(C86+E86)/2</f>
        <v>0</v>
      </c>
      <c r="H86" s="58">
        <f>(D86+F86)/2</f>
        <v>0</v>
      </c>
      <c r="I86" s="55">
        <f>G86</f>
        <v>0</v>
      </c>
      <c r="J86" s="55">
        <f>H86</f>
        <v>0</v>
      </c>
    </row>
    <row r="87" spans="1:10" ht="45" x14ac:dyDescent="0.25">
      <c r="A87" s="9" t="s">
        <v>84</v>
      </c>
      <c r="B87" s="35" t="s">
        <v>17</v>
      </c>
      <c r="C87" s="71"/>
      <c r="D87" s="71"/>
      <c r="E87" s="62"/>
      <c r="F87" s="62"/>
      <c r="G87" s="59"/>
      <c r="H87" s="59"/>
      <c r="I87" s="56"/>
      <c r="J87" s="56"/>
    </row>
    <row r="88" spans="1:10" ht="60" x14ac:dyDescent="0.25">
      <c r="A88" s="9" t="s">
        <v>85</v>
      </c>
      <c r="B88" s="35" t="s">
        <v>17</v>
      </c>
      <c r="C88" s="71"/>
      <c r="D88" s="71"/>
      <c r="E88" s="62"/>
      <c r="F88" s="62"/>
      <c r="G88" s="59"/>
      <c r="H88" s="59"/>
      <c r="I88" s="56"/>
      <c r="J88" s="56"/>
    </row>
    <row r="89" spans="1:10" x14ac:dyDescent="0.25">
      <c r="A89" s="9" t="s">
        <v>86</v>
      </c>
      <c r="B89" s="35" t="s">
        <v>65</v>
      </c>
      <c r="C89" s="71"/>
      <c r="D89" s="71"/>
      <c r="E89" s="62"/>
      <c r="F89" s="62"/>
      <c r="G89" s="59"/>
      <c r="H89" s="59"/>
      <c r="I89" s="56"/>
      <c r="J89" s="56"/>
    </row>
    <row r="90" spans="1:10" ht="30" customHeight="1" x14ac:dyDescent="0.25">
      <c r="A90" s="9" t="s">
        <v>87</v>
      </c>
      <c r="B90" s="34" t="s">
        <v>7</v>
      </c>
      <c r="C90" s="71"/>
      <c r="D90" s="71"/>
      <c r="E90" s="62"/>
      <c r="F90" s="62"/>
      <c r="G90" s="59"/>
      <c r="H90" s="59"/>
      <c r="I90" s="56"/>
      <c r="J90" s="56"/>
    </row>
    <row r="91" spans="1:10" ht="44.25" customHeight="1" x14ac:dyDescent="0.25">
      <c r="A91" s="9" t="s">
        <v>88</v>
      </c>
      <c r="B91" s="34" t="s">
        <v>76</v>
      </c>
      <c r="C91" s="71"/>
      <c r="D91" s="71"/>
      <c r="E91" s="63"/>
      <c r="F91" s="63"/>
      <c r="G91" s="60"/>
      <c r="H91" s="60"/>
      <c r="I91" s="57"/>
      <c r="J91" s="57"/>
    </row>
    <row r="92" spans="1:10" ht="88.5" customHeight="1" x14ac:dyDescent="0.25">
      <c r="A92" s="6" t="s">
        <v>121</v>
      </c>
      <c r="B92" s="8"/>
      <c r="C92" s="71">
        <v>1669.8</v>
      </c>
      <c r="D92" s="71">
        <v>0.55000000000000004</v>
      </c>
      <c r="E92" s="61">
        <v>1535.11</v>
      </c>
      <c r="F92" s="61">
        <v>0.54</v>
      </c>
      <c r="G92" s="58">
        <f>(C92+E92)/2</f>
        <v>1602.4549999999999</v>
      </c>
      <c r="H92" s="58">
        <f>(D92+F92)/2</f>
        <v>0.54500000000000004</v>
      </c>
      <c r="I92" s="55">
        <f>G92</f>
        <v>1602.4549999999999</v>
      </c>
      <c r="J92" s="55">
        <v>0.85</v>
      </c>
    </row>
    <row r="93" spans="1:10" ht="30" x14ac:dyDescent="0.25">
      <c r="A93" s="9" t="s">
        <v>89</v>
      </c>
      <c r="B93" s="34" t="s">
        <v>7</v>
      </c>
      <c r="C93" s="71"/>
      <c r="D93" s="71"/>
      <c r="E93" s="62"/>
      <c r="F93" s="62"/>
      <c r="G93" s="59"/>
      <c r="H93" s="59"/>
      <c r="I93" s="56"/>
      <c r="J93" s="56"/>
    </row>
    <row r="94" spans="1:10" ht="45" x14ac:dyDescent="0.25">
      <c r="A94" s="9" t="s">
        <v>95</v>
      </c>
      <c r="B94" s="34" t="s">
        <v>7</v>
      </c>
      <c r="C94" s="71"/>
      <c r="D94" s="71"/>
      <c r="E94" s="62"/>
      <c r="F94" s="62"/>
      <c r="G94" s="59"/>
      <c r="H94" s="59"/>
      <c r="I94" s="56"/>
      <c r="J94" s="56"/>
    </row>
    <row r="95" spans="1:10" ht="45" x14ac:dyDescent="0.25">
      <c r="A95" s="9" t="s">
        <v>94</v>
      </c>
      <c r="B95" s="34" t="s">
        <v>7</v>
      </c>
      <c r="C95" s="71"/>
      <c r="D95" s="71"/>
      <c r="E95" s="62"/>
      <c r="F95" s="62"/>
      <c r="G95" s="59"/>
      <c r="H95" s="59"/>
      <c r="I95" s="56"/>
      <c r="J95" s="56"/>
    </row>
    <row r="96" spans="1:10" ht="30" x14ac:dyDescent="0.25">
      <c r="A96" s="18" t="s">
        <v>93</v>
      </c>
      <c r="B96" s="34" t="s">
        <v>7</v>
      </c>
      <c r="C96" s="71"/>
      <c r="D96" s="71"/>
      <c r="E96" s="62"/>
      <c r="F96" s="62"/>
      <c r="G96" s="59"/>
      <c r="H96" s="59"/>
      <c r="I96" s="56"/>
      <c r="J96" s="56"/>
    </row>
    <row r="97" spans="1:12" ht="45" x14ac:dyDescent="0.25">
      <c r="A97" s="9" t="s">
        <v>92</v>
      </c>
      <c r="B97" s="34" t="s">
        <v>90</v>
      </c>
      <c r="C97" s="71"/>
      <c r="D97" s="71"/>
      <c r="E97" s="62"/>
      <c r="F97" s="62"/>
      <c r="G97" s="59"/>
      <c r="H97" s="59"/>
      <c r="I97" s="56"/>
      <c r="J97" s="56"/>
    </row>
    <row r="98" spans="1:12" x14ac:dyDescent="0.25">
      <c r="A98" s="9" t="s">
        <v>96</v>
      </c>
      <c r="B98" s="34" t="s">
        <v>17</v>
      </c>
      <c r="C98" s="71"/>
      <c r="D98" s="71"/>
      <c r="E98" s="62"/>
      <c r="F98" s="62"/>
      <c r="G98" s="59"/>
      <c r="H98" s="59"/>
      <c r="I98" s="56"/>
      <c r="J98" s="56"/>
    </row>
    <row r="99" spans="1:12" ht="30" x14ac:dyDescent="0.25">
      <c r="A99" s="9" t="s">
        <v>91</v>
      </c>
      <c r="B99" s="34" t="s">
        <v>7</v>
      </c>
      <c r="C99" s="71"/>
      <c r="D99" s="71"/>
      <c r="E99" s="63"/>
      <c r="F99" s="63"/>
      <c r="G99" s="60"/>
      <c r="H99" s="60"/>
      <c r="I99" s="57"/>
      <c r="J99" s="57"/>
    </row>
    <row r="100" spans="1:12" ht="29.25" x14ac:dyDescent="0.25">
      <c r="A100" s="6" t="s">
        <v>122</v>
      </c>
      <c r="B100" s="8"/>
      <c r="C100" s="71">
        <v>1700.16</v>
      </c>
      <c r="D100" s="71">
        <v>0.56000000000000005</v>
      </c>
      <c r="E100" s="61">
        <v>1563.54</v>
      </c>
      <c r="F100" s="61">
        <v>0.55000000000000004</v>
      </c>
      <c r="G100" s="58">
        <f>(C100+E100)/2</f>
        <v>1631.85</v>
      </c>
      <c r="H100" s="58">
        <f>(D100+F100)/2</f>
        <v>0.55500000000000005</v>
      </c>
      <c r="I100" s="55">
        <f>G100</f>
        <v>1631.85</v>
      </c>
      <c r="J100" s="55">
        <v>0.76</v>
      </c>
    </row>
    <row r="101" spans="1:12" x14ac:dyDescent="0.25">
      <c r="A101" s="9" t="s">
        <v>98</v>
      </c>
      <c r="B101" s="4" t="s">
        <v>97</v>
      </c>
      <c r="C101" s="71"/>
      <c r="D101" s="71"/>
      <c r="E101" s="62"/>
      <c r="F101" s="62"/>
      <c r="G101" s="59"/>
      <c r="H101" s="59"/>
      <c r="I101" s="56"/>
      <c r="J101" s="56"/>
    </row>
    <row r="102" spans="1:12" ht="30" x14ac:dyDescent="0.25">
      <c r="A102" s="9" t="s">
        <v>99</v>
      </c>
      <c r="B102" s="34" t="s">
        <v>90</v>
      </c>
      <c r="C102" s="71"/>
      <c r="D102" s="71"/>
      <c r="E102" s="62"/>
      <c r="F102" s="62"/>
      <c r="G102" s="59"/>
      <c r="H102" s="59"/>
      <c r="I102" s="56"/>
      <c r="J102" s="56"/>
    </row>
    <row r="103" spans="1:12" ht="30" x14ac:dyDescent="0.25">
      <c r="A103" s="9" t="s">
        <v>100</v>
      </c>
      <c r="B103" s="4" t="s">
        <v>7</v>
      </c>
      <c r="C103" s="71"/>
      <c r="D103" s="71"/>
      <c r="E103" s="62"/>
      <c r="F103" s="62"/>
      <c r="G103" s="59"/>
      <c r="H103" s="59"/>
      <c r="I103" s="56"/>
      <c r="J103" s="56"/>
    </row>
    <row r="104" spans="1:12" ht="30" x14ac:dyDescent="0.25">
      <c r="A104" s="9" t="s">
        <v>101</v>
      </c>
      <c r="B104" s="34" t="s">
        <v>17</v>
      </c>
      <c r="C104" s="71"/>
      <c r="D104" s="71"/>
      <c r="E104" s="62"/>
      <c r="F104" s="62"/>
      <c r="G104" s="59"/>
      <c r="H104" s="59"/>
      <c r="I104" s="56"/>
      <c r="J104" s="56"/>
    </row>
    <row r="105" spans="1:12" ht="30" x14ac:dyDescent="0.25">
      <c r="A105" s="9" t="s">
        <v>102</v>
      </c>
      <c r="B105" s="34" t="s">
        <v>17</v>
      </c>
      <c r="C105" s="71"/>
      <c r="D105" s="71"/>
      <c r="E105" s="63"/>
      <c r="F105" s="63"/>
      <c r="G105" s="60"/>
      <c r="H105" s="60"/>
      <c r="I105" s="57"/>
      <c r="J105" s="57"/>
    </row>
    <row r="106" spans="1:12" ht="30" x14ac:dyDescent="0.25">
      <c r="A106" s="22" t="s">
        <v>123</v>
      </c>
      <c r="B106" s="21" t="s">
        <v>103</v>
      </c>
      <c r="C106" s="43">
        <v>0</v>
      </c>
      <c r="D106" s="43">
        <v>0</v>
      </c>
      <c r="E106" s="39">
        <v>0</v>
      </c>
      <c r="F106" s="39">
        <v>0</v>
      </c>
      <c r="G106" s="49">
        <f t="shared" ref="G106:H110" si="4">(C106+E106)/2</f>
        <v>0</v>
      </c>
      <c r="H106" s="49">
        <f t="shared" si="4"/>
        <v>0</v>
      </c>
      <c r="I106" s="37">
        <f t="shared" ref="I106:J112" si="5">G106</f>
        <v>0</v>
      </c>
      <c r="J106" s="37">
        <f t="shared" si="5"/>
        <v>0</v>
      </c>
    </row>
    <row r="107" spans="1:12" ht="24.75" customHeight="1" x14ac:dyDescent="0.25">
      <c r="A107" s="26" t="s">
        <v>124</v>
      </c>
      <c r="B107" s="25" t="s">
        <v>58</v>
      </c>
      <c r="C107" s="47">
        <v>0</v>
      </c>
      <c r="D107" s="47">
        <v>0</v>
      </c>
      <c r="E107" s="39">
        <v>0</v>
      </c>
      <c r="F107" s="39">
        <v>0</v>
      </c>
      <c r="G107" s="49">
        <f t="shared" si="4"/>
        <v>0</v>
      </c>
      <c r="H107" s="49">
        <f t="shared" si="4"/>
        <v>0</v>
      </c>
      <c r="I107" s="37">
        <f t="shared" si="5"/>
        <v>0</v>
      </c>
      <c r="J107" s="37">
        <f t="shared" si="5"/>
        <v>0</v>
      </c>
    </row>
    <row r="108" spans="1:12" ht="77.25" customHeight="1" x14ac:dyDescent="0.25">
      <c r="A108" s="6" t="s">
        <v>125</v>
      </c>
      <c r="B108" s="34" t="s">
        <v>104</v>
      </c>
      <c r="C108" s="43">
        <v>0</v>
      </c>
      <c r="D108" s="43">
        <v>0</v>
      </c>
      <c r="E108" s="39">
        <v>0</v>
      </c>
      <c r="F108" s="39">
        <v>0</v>
      </c>
      <c r="G108" s="49">
        <f t="shared" si="4"/>
        <v>0</v>
      </c>
      <c r="H108" s="49">
        <f t="shared" si="4"/>
        <v>0</v>
      </c>
      <c r="I108" s="37">
        <f t="shared" si="5"/>
        <v>0</v>
      </c>
      <c r="J108" s="37">
        <f t="shared" si="5"/>
        <v>0</v>
      </c>
    </row>
    <row r="109" spans="1:12" ht="106.5" customHeight="1" x14ac:dyDescent="0.25">
      <c r="A109" s="9" t="s">
        <v>126</v>
      </c>
      <c r="B109" s="35" t="s">
        <v>81</v>
      </c>
      <c r="C109" s="43">
        <v>3461.04</v>
      </c>
      <c r="D109" s="43">
        <v>1.1399999999999999</v>
      </c>
      <c r="E109" s="39">
        <v>3269.22</v>
      </c>
      <c r="F109" s="39">
        <v>1.1499999999999999</v>
      </c>
      <c r="G109" s="49">
        <f t="shared" si="4"/>
        <v>3365.13</v>
      </c>
      <c r="H109" s="49">
        <f t="shared" si="4"/>
        <v>1.145</v>
      </c>
      <c r="I109" s="37">
        <f t="shared" si="5"/>
        <v>3365.13</v>
      </c>
      <c r="J109" s="37">
        <v>1.25</v>
      </c>
    </row>
    <row r="110" spans="1:12" ht="31.5" customHeight="1" x14ac:dyDescent="0.25">
      <c r="A110" s="23" t="s">
        <v>105</v>
      </c>
      <c r="B110" s="34" t="s">
        <v>104</v>
      </c>
      <c r="C110" s="43">
        <v>3673.56</v>
      </c>
      <c r="D110" s="43">
        <v>1.21</v>
      </c>
      <c r="E110" s="39">
        <v>3354.5</v>
      </c>
      <c r="F110" s="39">
        <v>1.18</v>
      </c>
      <c r="G110" s="49">
        <f t="shared" si="4"/>
        <v>3514.0299999999997</v>
      </c>
      <c r="H110" s="49">
        <f t="shared" si="4"/>
        <v>1.1949999999999998</v>
      </c>
      <c r="I110" s="54">
        <f t="shared" si="5"/>
        <v>3514.0299999999997</v>
      </c>
      <c r="J110" s="37">
        <v>1.3</v>
      </c>
    </row>
    <row r="111" spans="1:12" ht="24" customHeight="1" x14ac:dyDescent="0.25">
      <c r="A111" s="69" t="s">
        <v>107</v>
      </c>
      <c r="B111" s="70"/>
      <c r="C111" s="46" t="e">
        <f t="shared" ref="C111:H111" si="6">C110+C85+C58+C15</f>
        <v>#REF!</v>
      </c>
      <c r="D111" s="46" t="e">
        <f t="shared" si="6"/>
        <v>#REF!</v>
      </c>
      <c r="E111" s="33" t="e">
        <f t="shared" si="6"/>
        <v>#REF!</v>
      </c>
      <c r="F111" s="33" t="e">
        <f t="shared" si="6"/>
        <v>#REF!</v>
      </c>
      <c r="G111" s="52" t="e">
        <f t="shared" si="6"/>
        <v>#REF!</v>
      </c>
      <c r="H111" s="52" t="e">
        <f t="shared" si="6"/>
        <v>#REF!</v>
      </c>
      <c r="I111" s="29">
        <f>I15+I58+I85+I110</f>
        <v>30421.71</v>
      </c>
      <c r="J111" s="29">
        <f>J15+J58+J85+J110</f>
        <v>11.170000000000002</v>
      </c>
    </row>
    <row r="112" spans="1:12" ht="54" customHeight="1" x14ac:dyDescent="0.25">
      <c r="A112" s="24" t="s">
        <v>108</v>
      </c>
      <c r="B112" s="34" t="s">
        <v>106</v>
      </c>
      <c r="C112" s="46">
        <v>14208.48</v>
      </c>
      <c r="D112" s="42">
        <v>4.68</v>
      </c>
      <c r="E112" s="39">
        <v>15663.83</v>
      </c>
      <c r="F112" s="39">
        <v>5.51</v>
      </c>
      <c r="G112" s="49">
        <f>(C112+E112)/2</f>
        <v>14936.154999999999</v>
      </c>
      <c r="H112" s="49">
        <f>(D112+F112)/2</f>
        <v>5.0949999999999998</v>
      </c>
      <c r="I112" s="29">
        <f t="shared" si="5"/>
        <v>14936.154999999999</v>
      </c>
      <c r="J112" s="29">
        <v>5.16</v>
      </c>
      <c r="L112" s="1" t="s">
        <v>118</v>
      </c>
    </row>
    <row r="113" spans="1:10" ht="23.25" customHeight="1" x14ac:dyDescent="0.25">
      <c r="A113" s="69" t="s">
        <v>109</v>
      </c>
      <c r="B113" s="70"/>
      <c r="C113" s="46" t="e">
        <f t="shared" ref="C113:H113" si="7">C111+C112</f>
        <v>#REF!</v>
      </c>
      <c r="D113" s="46" t="e">
        <f t="shared" si="7"/>
        <v>#REF!</v>
      </c>
      <c r="E113" s="33" t="e">
        <f t="shared" si="7"/>
        <v>#REF!</v>
      </c>
      <c r="F113" s="33" t="e">
        <f t="shared" si="7"/>
        <v>#REF!</v>
      </c>
      <c r="G113" s="52" t="e">
        <f t="shared" si="7"/>
        <v>#REF!</v>
      </c>
      <c r="H113" s="52" t="e">
        <f t="shared" si="7"/>
        <v>#REF!</v>
      </c>
      <c r="I113" s="29">
        <f>I111+I112</f>
        <v>45357.864999999998</v>
      </c>
      <c r="J113" s="29">
        <f>J111+J112</f>
        <v>16.330000000000002</v>
      </c>
    </row>
    <row r="114" spans="1:10" x14ac:dyDescent="0.25">
      <c r="A114" s="3"/>
    </row>
  </sheetData>
  <mergeCells count="169">
    <mergeCell ref="A16:B16"/>
    <mergeCell ref="C16:C20"/>
    <mergeCell ref="D16:D20"/>
    <mergeCell ref="A7:D7"/>
    <mergeCell ref="A8:D8"/>
    <mergeCell ref="A9:D9"/>
    <mergeCell ref="C13:D13"/>
    <mergeCell ref="A15:B15"/>
    <mergeCell ref="A29:B29"/>
    <mergeCell ref="C29:C31"/>
    <mergeCell ref="D29:D31"/>
    <mergeCell ref="A32:B32"/>
    <mergeCell ref="C32:C34"/>
    <mergeCell ref="D32:D34"/>
    <mergeCell ref="A21:B21"/>
    <mergeCell ref="C21:C24"/>
    <mergeCell ref="D21:D24"/>
    <mergeCell ref="A25:B25"/>
    <mergeCell ref="C25:C28"/>
    <mergeCell ref="D25:D28"/>
    <mergeCell ref="A44:B44"/>
    <mergeCell ref="C44:C47"/>
    <mergeCell ref="D44:D47"/>
    <mergeCell ref="A48:B48"/>
    <mergeCell ref="C48:C52"/>
    <mergeCell ref="D48:D52"/>
    <mergeCell ref="A35:B35"/>
    <mergeCell ref="C35:C38"/>
    <mergeCell ref="D35:D38"/>
    <mergeCell ref="A39:B39"/>
    <mergeCell ref="C39:C43"/>
    <mergeCell ref="D39:D43"/>
    <mergeCell ref="D72:D76"/>
    <mergeCell ref="C77:C79"/>
    <mergeCell ref="D77:D79"/>
    <mergeCell ref="A55:B55"/>
    <mergeCell ref="C55:C57"/>
    <mergeCell ref="D55:D57"/>
    <mergeCell ref="A58:B58"/>
    <mergeCell ref="C59:C63"/>
    <mergeCell ref="D59:D63"/>
    <mergeCell ref="E13:F13"/>
    <mergeCell ref="E16:E20"/>
    <mergeCell ref="F16:F20"/>
    <mergeCell ref="E21:E24"/>
    <mergeCell ref="F21:F24"/>
    <mergeCell ref="I1:J1"/>
    <mergeCell ref="I2:J2"/>
    <mergeCell ref="I3:J3"/>
    <mergeCell ref="A113:B113"/>
    <mergeCell ref="C80:C84"/>
    <mergeCell ref="D80:D84"/>
    <mergeCell ref="A85:B85"/>
    <mergeCell ref="C86:C91"/>
    <mergeCell ref="D86:D91"/>
    <mergeCell ref="C92:C99"/>
    <mergeCell ref="D92:D99"/>
    <mergeCell ref="C100:C105"/>
    <mergeCell ref="D100:D105"/>
    <mergeCell ref="A111:B111"/>
    <mergeCell ref="C65:C71"/>
    <mergeCell ref="D65:D71"/>
    <mergeCell ref="C72:C76"/>
    <mergeCell ref="E35:E38"/>
    <mergeCell ref="F35:F38"/>
    <mergeCell ref="F39:F43"/>
    <mergeCell ref="E44:E47"/>
    <mergeCell ref="F44:F47"/>
    <mergeCell ref="E25:E28"/>
    <mergeCell ref="F25:F28"/>
    <mergeCell ref="E29:E31"/>
    <mergeCell ref="F29:F31"/>
    <mergeCell ref="E32:E34"/>
    <mergeCell ref="F32:F34"/>
    <mergeCell ref="G13:H13"/>
    <mergeCell ref="G16:G20"/>
    <mergeCell ref="H16:H20"/>
    <mergeCell ref="G21:G24"/>
    <mergeCell ref="H21:H24"/>
    <mergeCell ref="E86:E91"/>
    <mergeCell ref="F86:F91"/>
    <mergeCell ref="E92:E99"/>
    <mergeCell ref="F92:F99"/>
    <mergeCell ref="E48:E52"/>
    <mergeCell ref="F48:F52"/>
    <mergeCell ref="E55:E57"/>
    <mergeCell ref="F55:F57"/>
    <mergeCell ref="E59:E63"/>
    <mergeCell ref="F59:F63"/>
    <mergeCell ref="E80:E84"/>
    <mergeCell ref="F80:F84"/>
    <mergeCell ref="E65:E71"/>
    <mergeCell ref="F65:F71"/>
    <mergeCell ref="E72:E76"/>
    <mergeCell ref="F72:F76"/>
    <mergeCell ref="E77:E79"/>
    <mergeCell ref="F77:F79"/>
    <mergeCell ref="E39:E43"/>
    <mergeCell ref="G77:G79"/>
    <mergeCell ref="H77:H79"/>
    <mergeCell ref="G55:G57"/>
    <mergeCell ref="H55:H57"/>
    <mergeCell ref="G59:G63"/>
    <mergeCell ref="H59:H63"/>
    <mergeCell ref="G65:G71"/>
    <mergeCell ref="H65:H71"/>
    <mergeCell ref="G25:G28"/>
    <mergeCell ref="H25:H28"/>
    <mergeCell ref="G29:G31"/>
    <mergeCell ref="H29:H31"/>
    <mergeCell ref="G32:G34"/>
    <mergeCell ref="H32:H34"/>
    <mergeCell ref="I32:I34"/>
    <mergeCell ref="J32:J34"/>
    <mergeCell ref="I35:I38"/>
    <mergeCell ref="J35:J38"/>
    <mergeCell ref="I39:I43"/>
    <mergeCell ref="G80:G84"/>
    <mergeCell ref="H80:H84"/>
    <mergeCell ref="G86:G91"/>
    <mergeCell ref="H86:H91"/>
    <mergeCell ref="G44:G47"/>
    <mergeCell ref="H44:H47"/>
    <mergeCell ref="G48:G52"/>
    <mergeCell ref="H48:H52"/>
    <mergeCell ref="G35:G38"/>
    <mergeCell ref="H35:H38"/>
    <mergeCell ref="G39:G43"/>
    <mergeCell ref="H39:H43"/>
    <mergeCell ref="I55:I57"/>
    <mergeCell ref="J55:J57"/>
    <mergeCell ref="I59:I63"/>
    <mergeCell ref="J59:J63"/>
    <mergeCell ref="I65:I71"/>
    <mergeCell ref="J65:J71"/>
    <mergeCell ref="J39:J43"/>
    <mergeCell ref="I13:J13"/>
    <mergeCell ref="I16:I20"/>
    <mergeCell ref="J16:J20"/>
    <mergeCell ref="I21:I24"/>
    <mergeCell ref="J21:J24"/>
    <mergeCell ref="I25:I28"/>
    <mergeCell ref="J25:J28"/>
    <mergeCell ref="I29:I31"/>
    <mergeCell ref="J29:J31"/>
    <mergeCell ref="I100:I105"/>
    <mergeCell ref="J100:J105"/>
    <mergeCell ref="G100:G105"/>
    <mergeCell ref="H100:H105"/>
    <mergeCell ref="E100:E105"/>
    <mergeCell ref="F100:F105"/>
    <mergeCell ref="I44:I47"/>
    <mergeCell ref="J44:J47"/>
    <mergeCell ref="I48:I52"/>
    <mergeCell ref="J48:J52"/>
    <mergeCell ref="I80:I84"/>
    <mergeCell ref="J80:J84"/>
    <mergeCell ref="I86:I91"/>
    <mergeCell ref="J86:J91"/>
    <mergeCell ref="I92:I99"/>
    <mergeCell ref="J92:J99"/>
    <mergeCell ref="I72:I76"/>
    <mergeCell ref="J72:J76"/>
    <mergeCell ref="I77:I79"/>
    <mergeCell ref="J77:J79"/>
    <mergeCell ref="G92:G99"/>
    <mergeCell ref="H92:H99"/>
    <mergeCell ref="G72:G76"/>
    <mergeCell ref="H72:H76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категория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2024-05-27T10:30:57Z</cp:lastPrinted>
  <dcterms:created xsi:type="dcterms:W3CDTF">2019-11-06T04:21:00Z</dcterms:created>
  <dcterms:modified xsi:type="dcterms:W3CDTF">2024-05-27T10:33:55Z</dcterms:modified>
</cp:coreProperties>
</file>